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45" yWindow="105" windowWidth="22155" windowHeight="11595"/>
  </bookViews>
  <sheets>
    <sheet name="신규" sheetId="1" r:id="rId1"/>
  </sheets>
  <definedNames>
    <definedName name="_xlnm.Print_Area" localSheetId="0">신규!$A$1:$J$12</definedName>
  </definedNames>
  <calcPr calcId="145621"/>
</workbook>
</file>

<file path=xl/calcChain.xml><?xml version="1.0" encoding="utf-8"?>
<calcChain xmlns="http://schemas.openxmlformats.org/spreadsheetml/2006/main">
  <c r="G11" i="1" l="1"/>
  <c r="E11" i="1" l="1"/>
</calcChain>
</file>

<file path=xl/sharedStrings.xml><?xml version="1.0" encoding="utf-8"?>
<sst xmlns="http://schemas.openxmlformats.org/spreadsheetml/2006/main" count="50" uniqueCount="29">
  <si>
    <t>발주년도</t>
    <phoneticPr fontId="3" type="noConversion"/>
  </si>
  <si>
    <t>조달방식</t>
    <phoneticPr fontId="3" type="noConversion"/>
  </si>
  <si>
    <t>계약방법</t>
    <phoneticPr fontId="3" type="noConversion"/>
  </si>
  <si>
    <t>자체조달</t>
  </si>
  <si>
    <t>비고</t>
    <phoneticPr fontId="3" type="noConversion"/>
  </si>
  <si>
    <t>순번</t>
    <phoneticPr fontId="3" type="noConversion"/>
  </si>
  <si>
    <t>계</t>
    <phoneticPr fontId="3" type="noConversion"/>
  </si>
  <si>
    <t>건수</t>
    <phoneticPr fontId="3" type="noConversion"/>
  </si>
  <si>
    <t>일반</t>
    <phoneticPr fontId="3" type="noConversion"/>
  </si>
  <si>
    <t>방폭가방 구매</t>
    <phoneticPr fontId="3" type="noConversion"/>
  </si>
  <si>
    <t>옷장 외 구매</t>
    <phoneticPr fontId="3" type="noConversion"/>
  </si>
  <si>
    <t>물품  구매계획</t>
    <phoneticPr fontId="3" type="noConversion"/>
  </si>
  <si>
    <t>구매월</t>
    <phoneticPr fontId="3" type="noConversion"/>
  </si>
  <si>
    <t>주요규격</t>
    <phoneticPr fontId="3" type="noConversion"/>
  </si>
  <si>
    <t>용도</t>
    <phoneticPr fontId="3" type="noConversion"/>
  </si>
  <si>
    <t>"</t>
    <phoneticPr fontId="3" type="noConversion"/>
  </si>
  <si>
    <t>방송설비 교체</t>
    <phoneticPr fontId="3" type="noConversion"/>
  </si>
  <si>
    <t>구매금액(원)</t>
    <phoneticPr fontId="3" type="noConversion"/>
  </si>
  <si>
    <t>비품</t>
    <phoneticPr fontId="3" type="noConversion"/>
  </si>
  <si>
    <t>방폭가방</t>
    <phoneticPr fontId="3" type="noConversion"/>
  </si>
  <si>
    <t>방송설비</t>
    <phoneticPr fontId="3" type="noConversion"/>
  </si>
  <si>
    <t>FIDS표출 보드판 교체</t>
    <phoneticPr fontId="3" type="noConversion"/>
  </si>
  <si>
    <t>비상발전기 교체</t>
    <phoneticPr fontId="3" type="noConversion"/>
  </si>
  <si>
    <t>발전기</t>
    <phoneticPr fontId="3" type="noConversion"/>
  </si>
  <si>
    <t>전원제어판 교체</t>
    <phoneticPr fontId="3" type="noConversion"/>
  </si>
  <si>
    <t>품 명</t>
    <phoneticPr fontId="3" type="noConversion"/>
  </si>
  <si>
    <t>시설관리유지용품(상반기)</t>
    <phoneticPr fontId="3" type="noConversion"/>
  </si>
  <si>
    <t>시설관리유지용품</t>
    <phoneticPr fontId="3" type="noConversion"/>
  </si>
  <si>
    <t>시설관리유지용품(하반기)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</si>
</sst>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9"/>
      <name val="돋움"/>
      <family val="3"/>
      <charset val="129"/>
    </font>
    <font>
      <sz val="14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76" fontId="0" fillId="0" borderId="2" xfId="1" applyNumberFormat="1" applyFont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176" fontId="4" fillId="0" borderId="8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0" fillId="0" borderId="10" xfId="1" applyNumberFormat="1" applyFont="1" applyBorder="1">
      <alignment vertical="center"/>
    </xf>
    <xf numFmtId="0" fontId="0" fillId="0" borderId="11" xfId="0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176" fontId="0" fillId="0" borderId="2" xfId="1" applyNumberFormat="1" applyFont="1" applyBorder="1" applyAlignment="1">
      <alignment horizontal="right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1"/>
  <sheetViews>
    <sheetView tabSelected="1" view="pageBreakPreview" zoomScale="115" zoomScaleSheetLayoutView="115" workbookViewId="0">
      <selection activeCell="D4" sqref="D4"/>
    </sheetView>
  </sheetViews>
  <sheetFormatPr defaultRowHeight="13.5" x14ac:dyDescent="0.15"/>
  <cols>
    <col min="1" max="1" width="4.6640625" style="9" bestFit="1" customWidth="1"/>
    <col min="2" max="2" width="8" style="9" bestFit="1" customWidth="1"/>
    <col min="3" max="3" width="6.33203125" style="9" bestFit="1" customWidth="1"/>
    <col min="4" max="4" width="8.21875" bestFit="1" customWidth="1"/>
    <col min="5" max="5" width="20.6640625" bestFit="1" customWidth="1"/>
    <col min="6" max="6" width="8" bestFit="1" customWidth="1"/>
    <col min="7" max="7" width="15.33203125" bestFit="1" customWidth="1"/>
    <col min="8" max="8" width="10.33203125" bestFit="1" customWidth="1"/>
    <col min="9" max="9" width="17.21875" bestFit="1" customWidth="1"/>
    <col min="10" max="10" width="6.33203125" bestFit="1" customWidth="1"/>
  </cols>
  <sheetData>
    <row r="1" spans="1:10" ht="33.75" customHeight="1" thickBot="1" x14ac:dyDescent="0.2">
      <c r="A1" s="23" t="s">
        <v>11</v>
      </c>
      <c r="B1" s="24"/>
      <c r="C1" s="24"/>
      <c r="D1" s="24"/>
      <c r="E1" s="24"/>
      <c r="F1" s="24"/>
      <c r="G1" s="24"/>
      <c r="H1" s="24"/>
      <c r="I1" s="24"/>
      <c r="J1" s="25"/>
    </row>
    <row r="2" spans="1:10" ht="33.75" customHeight="1" thickTop="1" thickBot="1" x14ac:dyDescent="0.2">
      <c r="A2" s="1" t="s">
        <v>5</v>
      </c>
      <c r="B2" s="1" t="s">
        <v>0</v>
      </c>
      <c r="C2" s="2" t="s">
        <v>12</v>
      </c>
      <c r="D2" s="5" t="s">
        <v>1</v>
      </c>
      <c r="E2" s="1" t="s">
        <v>25</v>
      </c>
      <c r="F2" s="1" t="s">
        <v>2</v>
      </c>
      <c r="G2" s="2" t="s">
        <v>17</v>
      </c>
      <c r="H2" s="2" t="s">
        <v>13</v>
      </c>
      <c r="I2" s="2" t="s">
        <v>14</v>
      </c>
      <c r="J2" s="1" t="s">
        <v>4</v>
      </c>
    </row>
    <row r="3" spans="1:10" ht="17.25" customHeight="1" thickTop="1" x14ac:dyDescent="0.15">
      <c r="A3" s="10">
        <v>1</v>
      </c>
      <c r="B3" s="15">
        <v>2016</v>
      </c>
      <c r="C3" s="16">
        <v>5</v>
      </c>
      <c r="D3" s="6" t="s">
        <v>3</v>
      </c>
      <c r="E3" s="20" t="s">
        <v>10</v>
      </c>
      <c r="F3" s="16" t="s">
        <v>8</v>
      </c>
      <c r="G3" s="22">
        <v>20000000</v>
      </c>
      <c r="H3" s="7"/>
      <c r="I3" s="7" t="s">
        <v>18</v>
      </c>
      <c r="J3" s="4"/>
    </row>
    <row r="4" spans="1:10" ht="17.25" customHeight="1" x14ac:dyDescent="0.15">
      <c r="A4" s="8">
        <v>2</v>
      </c>
      <c r="B4" s="15" t="s">
        <v>15</v>
      </c>
      <c r="C4" s="16">
        <v>5</v>
      </c>
      <c r="D4" s="3" t="s">
        <v>3</v>
      </c>
      <c r="E4" s="20" t="s">
        <v>9</v>
      </c>
      <c r="F4" s="16" t="s">
        <v>8</v>
      </c>
      <c r="G4" s="7">
        <v>14000000</v>
      </c>
      <c r="H4" s="7"/>
      <c r="I4" s="7" t="s">
        <v>19</v>
      </c>
      <c r="J4" s="4"/>
    </row>
    <row r="5" spans="1:10" ht="17.25" customHeight="1" x14ac:dyDescent="0.15">
      <c r="A5" s="8">
        <v>3</v>
      </c>
      <c r="B5" s="15" t="s">
        <v>15</v>
      </c>
      <c r="C5" s="16">
        <v>5</v>
      </c>
      <c r="D5" s="3" t="s">
        <v>3</v>
      </c>
      <c r="E5" s="20" t="s">
        <v>26</v>
      </c>
      <c r="F5" s="16" t="s">
        <v>8</v>
      </c>
      <c r="G5" s="7">
        <v>11000000</v>
      </c>
      <c r="H5" s="7"/>
      <c r="I5" s="7" t="s">
        <v>27</v>
      </c>
      <c r="J5" s="4"/>
    </row>
    <row r="6" spans="1:10" ht="17.25" customHeight="1" x14ac:dyDescent="0.15">
      <c r="A6" s="8">
        <v>4</v>
      </c>
      <c r="B6" s="15" t="s">
        <v>15</v>
      </c>
      <c r="C6" s="17">
        <v>5</v>
      </c>
      <c r="D6" s="3" t="s">
        <v>3</v>
      </c>
      <c r="E6" s="21" t="s">
        <v>16</v>
      </c>
      <c r="F6" s="16" t="s">
        <v>8</v>
      </c>
      <c r="G6" s="18">
        <v>40588000</v>
      </c>
      <c r="H6" s="18"/>
      <c r="I6" s="18" t="s">
        <v>20</v>
      </c>
      <c r="J6" s="19"/>
    </row>
    <row r="7" spans="1:10" ht="17.25" customHeight="1" x14ac:dyDescent="0.15">
      <c r="A7" s="8">
        <v>5</v>
      </c>
      <c r="B7" s="15" t="s">
        <v>15</v>
      </c>
      <c r="C7" s="16">
        <v>6</v>
      </c>
      <c r="D7" s="3" t="s">
        <v>3</v>
      </c>
      <c r="E7" s="20" t="s">
        <v>21</v>
      </c>
      <c r="F7" s="16" t="s">
        <v>8</v>
      </c>
      <c r="G7" s="7">
        <v>44000000</v>
      </c>
      <c r="H7" s="7"/>
      <c r="I7" s="7"/>
      <c r="J7" s="19"/>
    </row>
    <row r="8" spans="1:10" ht="17.25" customHeight="1" x14ac:dyDescent="0.15">
      <c r="A8" s="8">
        <v>6</v>
      </c>
      <c r="B8" s="15" t="s">
        <v>15</v>
      </c>
      <c r="C8" s="16">
        <v>10</v>
      </c>
      <c r="D8" s="3" t="s">
        <v>3</v>
      </c>
      <c r="E8" s="20" t="s">
        <v>28</v>
      </c>
      <c r="F8" s="16" t="s">
        <v>8</v>
      </c>
      <c r="G8" s="7">
        <v>11000000</v>
      </c>
      <c r="H8" s="7"/>
      <c r="I8" s="7" t="s">
        <v>27</v>
      </c>
      <c r="J8" s="19"/>
    </row>
    <row r="9" spans="1:10" ht="17.25" customHeight="1" x14ac:dyDescent="0.15">
      <c r="A9" s="8">
        <v>7</v>
      </c>
      <c r="B9" s="15" t="s">
        <v>15</v>
      </c>
      <c r="C9" s="16">
        <v>4</v>
      </c>
      <c r="D9" s="3" t="s">
        <v>3</v>
      </c>
      <c r="E9" s="20" t="s">
        <v>22</v>
      </c>
      <c r="F9" s="16" t="s">
        <v>8</v>
      </c>
      <c r="G9" s="7">
        <v>77000000</v>
      </c>
      <c r="H9" s="7"/>
      <c r="I9" s="7" t="s">
        <v>23</v>
      </c>
      <c r="J9" s="19"/>
    </row>
    <row r="10" spans="1:10" ht="17.25" customHeight="1" x14ac:dyDescent="0.15">
      <c r="A10" s="8">
        <v>8</v>
      </c>
      <c r="B10" s="15" t="s">
        <v>15</v>
      </c>
      <c r="C10" s="17">
        <v>4</v>
      </c>
      <c r="D10" s="3" t="s">
        <v>3</v>
      </c>
      <c r="E10" s="21" t="s">
        <v>24</v>
      </c>
      <c r="F10" s="16" t="s">
        <v>8</v>
      </c>
      <c r="G10" s="18">
        <v>35000000</v>
      </c>
      <c r="H10" s="18"/>
      <c r="I10" s="18"/>
      <c r="J10" s="19"/>
    </row>
    <row r="11" spans="1:10" s="14" customFormat="1" ht="23.25" customHeight="1" x14ac:dyDescent="0.15">
      <c r="A11" s="11" t="s">
        <v>6</v>
      </c>
      <c r="B11" s="11"/>
      <c r="C11" s="11"/>
      <c r="D11" s="11" t="s">
        <v>7</v>
      </c>
      <c r="E11" s="11">
        <f>COUNTA(E3:E10)</f>
        <v>8</v>
      </c>
      <c r="F11" s="12"/>
      <c r="G11" s="13">
        <f>SUM(G3:G10)</f>
        <v>252588000</v>
      </c>
      <c r="H11" s="11"/>
      <c r="I11" s="13"/>
      <c r="J11" s="12"/>
    </row>
  </sheetData>
  <mergeCells count="1">
    <mergeCell ref="A1:J1"/>
  </mergeCells>
  <phoneticPr fontId="3" type="noConversion"/>
  <dataValidations count="2">
    <dataValidation type="list" allowBlank="1" showInputMessage="1" showErrorMessage="1" sqref="F3:F10">
      <formula1>"대안,턴키,일반,PQ,수의,실적"</formula1>
    </dataValidation>
    <dataValidation type="list" allowBlank="1" showInputMessage="1" showErrorMessage="1" sqref="D3:D10">
      <formula1>"자체조달,중앙조달"</formula1>
    </dataValidation>
  </dataValidations>
  <pageMargins left="0.25" right="0.25" top="0.75" bottom="0.75" header="0.3" footer="0.3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신규</vt:lpstr>
      <vt:lpstr>신규!Print_Area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KAC</cp:lastModifiedBy>
  <cp:lastPrinted>2016-01-20T05:45:32Z</cp:lastPrinted>
  <dcterms:created xsi:type="dcterms:W3CDTF">2008-05-26T06:05:20Z</dcterms:created>
  <dcterms:modified xsi:type="dcterms:W3CDTF">2016-01-21T02:02:19Z</dcterms:modified>
</cp:coreProperties>
</file>